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1\Desktop\CVPIS\2025\24_Turto_kuris neturi savininko esančio tarp sklypų Dukto g 20 ir Lingailių g 27A ir Lingailių g 33 ir geležinkelio vėžės Šiauliuose griovimo darbai\1_Pirkimo dokumentai\"/>
    </mc:Choice>
  </mc:AlternateContent>
  <xr:revisionPtr revIDLastSave="0" documentId="13_ncr:1_{46E8659B-F5FE-4398-8563-A0939510728F}" xr6:coauthVersionLast="47" xr6:coauthVersionMax="47" xr10:uidLastSave="{00000000-0000-0000-0000-000000000000}"/>
  <bookViews>
    <workbookView xWindow="-28920" yWindow="-120" windowWidth="29040" windowHeight="15840" xr2:uid="{A0AD4DC7-345C-4999-827C-288ADDB965C7}"/>
  </bookViews>
  <sheets>
    <sheet name="Lapas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L11" i="1"/>
  <c r="L12" i="1"/>
  <c r="L13" i="1"/>
  <c r="L14" i="1"/>
  <c r="L15" i="1"/>
  <c r="L17" i="1"/>
  <c r="J11" i="1"/>
  <c r="J12" i="1"/>
  <c r="J13" i="1"/>
  <c r="J14" i="1"/>
  <c r="J15" i="1"/>
  <c r="J17" i="1"/>
  <c r="H11" i="1"/>
  <c r="H12" i="1"/>
  <c r="H13" i="1"/>
  <c r="H14" i="1"/>
  <c r="H15" i="1"/>
  <c r="H17" i="1"/>
  <c r="M15" i="1"/>
  <c r="M14" i="1"/>
  <c r="M11" i="1"/>
  <c r="N15" i="1"/>
  <c r="N14" i="1"/>
  <c r="N11" i="1"/>
  <c r="F18" i="1"/>
  <c r="F19" i="1"/>
  <c r="H18" i="1"/>
  <c r="H19" i="1"/>
  <c r="J18" i="1"/>
  <c r="J19" i="1"/>
  <c r="L18" i="1"/>
  <c r="L19" i="1"/>
  <c r="N12" i="1"/>
  <c r="M12" i="1"/>
  <c r="M13" i="1"/>
  <c r="N13" i="1"/>
  <c r="M17" i="1"/>
</calcChain>
</file>

<file path=xl/sharedStrings.xml><?xml version="1.0" encoding="utf-8"?>
<sst xmlns="http://schemas.openxmlformats.org/spreadsheetml/2006/main" count="34" uniqueCount="26">
  <si>
    <t>ATLIKTŲ DARBŲ AKTAS</t>
  </si>
  <si>
    <t>Eil. Nr.</t>
  </si>
  <si>
    <t>Darbo pavadinimas</t>
  </si>
  <si>
    <t>Mato vnt.</t>
  </si>
  <si>
    <t>Sutartinė kaina, EUR, su PVM</t>
  </si>
  <si>
    <t>Darbų grupės (etapo kainos mėnesinis išskaidymas procentais pagal Rangovo planuojamą Darbų grupės (etapo) įvykdymą</t>
  </si>
  <si>
    <t>Procentas %</t>
  </si>
  <si>
    <t>Kaina, EUR be PVM</t>
  </si>
  <si>
    <t>kompl.</t>
  </si>
  <si>
    <t>Statybinių šiukšlių išvežimas</t>
  </si>
  <si>
    <t>IŠ VISO:</t>
  </si>
  <si>
    <t xml:space="preserve"> PVM 21%:</t>
  </si>
  <si>
    <t xml:space="preserve">Iš viso su PVM </t>
  </si>
  <si>
    <t>Rangovo atstovas:</t>
  </si>
  <si>
    <t>(vardas, pavardė, pareigos)</t>
  </si>
  <si>
    <t>(parašas)</t>
  </si>
  <si>
    <t>Griovimo aprašo parengimas</t>
  </si>
  <si>
    <t>Demontavimo darbai</t>
  </si>
  <si>
    <t>Vietos sutvarkymo darbai</t>
  </si>
  <si>
    <t>1 mėn</t>
  </si>
  <si>
    <t>2 mėn</t>
  </si>
  <si>
    <t>3 mėn</t>
  </si>
  <si>
    <t>Kitos išlaidos (darbų pridavimas ir kt.)</t>
  </si>
  <si>
    <t xml:space="preserve">Sutartinis kiekis, proc. % </t>
  </si>
  <si>
    <t>3.1 priedas "Veiklų sąrašas"</t>
  </si>
  <si>
    <t>VEIKLŲ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</si>
</sst>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 x14ac:knownFonts="1">
    <font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8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Border="0" applyProtection="0"/>
    <xf numFmtId="0" fontId="5" fillId="0" borderId="0" applyNumberFormat="0" applyFont="0" applyBorder="0" applyProtection="0"/>
  </cellStyleXfs>
  <cellXfs count="10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4" fillId="0" borderId="0" xfId="0" applyFont="1"/>
    <xf numFmtId="0" fontId="3" fillId="0" borderId="0" xfId="1" applyFont="1"/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9" fontId="2" fillId="0" borderId="3" xfId="1" applyNumberFormat="1" applyFont="1" applyBorder="1" applyAlignment="1">
      <alignment horizontal="center" vertical="center" wrapText="1"/>
    </xf>
    <xf numFmtId="9" fontId="4" fillId="0" borderId="0" xfId="0" applyNumberFormat="1" applyFont="1"/>
    <xf numFmtId="4" fontId="4" fillId="0" borderId="0" xfId="0" applyNumberFormat="1" applyFont="1"/>
    <xf numFmtId="2" fontId="2" fillId="0" borderId="12" xfId="1" applyNumberFormat="1" applyFont="1" applyBorder="1" applyAlignment="1">
      <alignment horizontal="center" vertical="center" wrapText="1"/>
    </xf>
    <xf numFmtId="9" fontId="2" fillId="0" borderId="13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9" fontId="2" fillId="0" borderId="13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right" vertical="center" wrapText="1"/>
    </xf>
    <xf numFmtId="0" fontId="3" fillId="0" borderId="16" xfId="1" applyFont="1" applyBorder="1" applyAlignment="1">
      <alignment horizontal="right" vertical="center" wrapText="1"/>
    </xf>
    <xf numFmtId="4" fontId="3" fillId="0" borderId="1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" fontId="3" fillId="0" borderId="17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4" fontId="3" fillId="0" borderId="0" xfId="1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8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2" fillId="0" borderId="8" xfId="1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8" xfId="1" applyFont="1" applyBorder="1" applyAlignment="1">
      <alignment horizontal="center"/>
    </xf>
    <xf numFmtId="0" fontId="2" fillId="0" borderId="1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0" fillId="0" borderId="3" xfId="0" applyBorder="1"/>
    <xf numFmtId="0" fontId="3" fillId="0" borderId="3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2" fontId="3" fillId="0" borderId="19" xfId="1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2" fontId="3" fillId="0" borderId="2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21" xfId="2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3" fillId="0" borderId="23" xfId="1" applyFont="1" applyBorder="1" applyAlignment="1">
      <alignment horizontal="center"/>
    </xf>
    <xf numFmtId="9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9" fontId="2" fillId="0" borderId="24" xfId="1" applyNumberFormat="1" applyFont="1" applyBorder="1" applyAlignment="1">
      <alignment horizontal="center" vertical="center"/>
    </xf>
    <xf numFmtId="4" fontId="3" fillId="0" borderId="24" xfId="1" applyNumberFormat="1" applyFont="1" applyBorder="1" applyAlignment="1">
      <alignment horizontal="center" vertical="center" wrapText="1"/>
    </xf>
    <xf numFmtId="4" fontId="3" fillId="0" borderId="25" xfId="1" applyNumberFormat="1" applyFont="1" applyBorder="1" applyAlignment="1">
      <alignment horizontal="center" vertical="center" wrapText="1"/>
    </xf>
    <xf numFmtId="4" fontId="3" fillId="0" borderId="26" xfId="1" applyNumberFormat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right" vertical="center" wrapText="1"/>
    </xf>
    <xf numFmtId="4" fontId="3" fillId="0" borderId="28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4" fontId="3" fillId="0" borderId="16" xfId="1" applyNumberFormat="1" applyFont="1" applyBorder="1" applyAlignment="1">
      <alignment horizontal="center" vertical="center" wrapText="1"/>
    </xf>
    <xf numFmtId="4" fontId="3" fillId="0" borderId="29" xfId="1" applyNumberFormat="1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32" xfId="2" applyFont="1" applyBorder="1" applyAlignment="1">
      <alignment horizontal="center"/>
    </xf>
    <xf numFmtId="0" fontId="3" fillId="0" borderId="33" xfId="2" applyFont="1" applyBorder="1" applyAlignment="1">
      <alignment horizontal="center"/>
    </xf>
    <xf numFmtId="0" fontId="3" fillId="0" borderId="34" xfId="2" applyFont="1" applyBorder="1" applyAlignment="1">
      <alignment horizontal="center"/>
    </xf>
    <xf numFmtId="0" fontId="3" fillId="0" borderId="35" xfId="2" applyFont="1" applyBorder="1" applyAlignment="1">
      <alignment horizontal="center"/>
    </xf>
    <xf numFmtId="0" fontId="3" fillId="0" borderId="36" xfId="1" applyFont="1" applyBorder="1" applyAlignment="1">
      <alignment horizontal="center" wrapText="1"/>
    </xf>
    <xf numFmtId="0" fontId="3" fillId="0" borderId="37" xfId="1" applyFont="1" applyBorder="1" applyAlignment="1">
      <alignment horizontal="center" wrapText="1"/>
    </xf>
    <xf numFmtId="0" fontId="3" fillId="0" borderId="38" xfId="1" applyFont="1" applyBorder="1" applyAlignment="1">
      <alignment horizontal="center" wrapText="1"/>
    </xf>
    <xf numFmtId="4" fontId="2" fillId="0" borderId="10" xfId="1" applyNumberFormat="1" applyFont="1" applyBorder="1" applyAlignment="1">
      <alignment horizontal="center" vertical="center" wrapText="1"/>
    </xf>
    <xf numFmtId="4" fontId="2" fillId="0" borderId="23" xfId="1" applyNumberFormat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0" fillId="0" borderId="9" xfId="0" applyBorder="1"/>
    <xf numFmtId="0" fontId="6" fillId="0" borderId="42" xfId="1" applyFont="1" applyBorder="1" applyAlignment="1">
      <alignment horizontal="center"/>
    </xf>
    <xf numFmtId="0" fontId="6" fillId="0" borderId="43" xfId="1" applyFont="1" applyBorder="1" applyAlignment="1">
      <alignment horizontal="center"/>
    </xf>
    <xf numFmtId="0" fontId="6" fillId="0" borderId="44" xfId="1" applyFont="1" applyBorder="1" applyAlignment="1">
      <alignment horizontal="center"/>
    </xf>
    <xf numFmtId="0" fontId="6" fillId="0" borderId="43" xfId="1" applyFont="1" applyBorder="1" applyAlignment="1">
      <alignment horizontal="center"/>
    </xf>
    <xf numFmtId="0" fontId="6" fillId="0" borderId="45" xfId="1" applyFont="1" applyBorder="1" applyAlignment="1">
      <alignment horizontal="center"/>
    </xf>
    <xf numFmtId="0" fontId="6" fillId="0" borderId="46" xfId="1" applyFont="1" applyBorder="1" applyAlignment="1">
      <alignment horizontal="center"/>
    </xf>
    <xf numFmtId="0" fontId="6" fillId="0" borderId="47" xfId="1" applyFont="1" applyBorder="1" applyAlignment="1">
      <alignment horizontal="center"/>
    </xf>
    <xf numFmtId="0" fontId="6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0" xfId="1" applyFont="1" applyBorder="1" applyAlignment="1">
      <alignment horizontal="center"/>
    </xf>
  </cellXfs>
  <cellStyles count="3">
    <cellStyle name="Įprastas" xfId="0" builtinId="0"/>
    <cellStyle name="Normal 8" xfId="1" xr:uid="{D44FA70E-F0D0-4593-81A1-88214D08A981}"/>
    <cellStyle name="Paprastas 3 2 2" xfId="2" xr:uid="{B3FDEF52-286E-44A5-9B01-1E9039D5D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9717-FB3D-46F0-B0D2-D54ECC0432EC}">
  <dimension ref="A1:N23"/>
  <sheetViews>
    <sheetView tabSelected="1" topLeftCell="A2" workbookViewId="0">
      <selection activeCell="S26" sqref="S26"/>
    </sheetView>
  </sheetViews>
  <sheetFormatPr defaultColWidth="8.85546875" defaultRowHeight="12.75" x14ac:dyDescent="0.2"/>
  <cols>
    <col min="1" max="1" width="3.85546875" style="39" customWidth="1"/>
    <col min="2" max="2" width="11.7109375" style="40" customWidth="1"/>
    <col min="3" max="3" width="14.140625" style="39" customWidth="1"/>
    <col min="4" max="4" width="7.28515625" style="39" customWidth="1"/>
    <col min="5" max="5" width="10.140625" style="39" customWidth="1"/>
    <col min="6" max="6" width="9.28515625" style="39" customWidth="1"/>
    <col min="7" max="7" width="9.140625" style="39" customWidth="1"/>
    <col min="8" max="8" width="10.7109375" style="39" customWidth="1"/>
    <col min="9" max="9" width="8.5703125" style="39" customWidth="1"/>
    <col min="10" max="10" width="10.7109375" style="39" customWidth="1"/>
    <col min="11" max="11" width="8.5703125" style="39" customWidth="1"/>
    <col min="12" max="12" width="10.7109375" style="39" customWidth="1"/>
    <col min="13" max="13" width="10.28515625" style="39" hidden="1" customWidth="1"/>
    <col min="14" max="14" width="9.140625" style="39" hidden="1" customWidth="1"/>
    <col min="15" max="16384" width="8.85546875" style="39"/>
  </cols>
  <sheetData>
    <row r="1" spans="1:14" s="5" customFormat="1" ht="13.9" hidden="1" customHeight="1" x14ac:dyDescent="0.25">
      <c r="A1" s="1"/>
      <c r="B1" s="2"/>
      <c r="C1" s="1"/>
      <c r="D1" s="1"/>
      <c r="E1" s="1"/>
      <c r="F1" s="3" t="s">
        <v>0</v>
      </c>
      <c r="G1" s="1"/>
      <c r="H1" s="1"/>
      <c r="I1" s="4"/>
      <c r="J1" s="4"/>
      <c r="K1" s="4"/>
      <c r="L1" s="4"/>
    </row>
    <row r="2" spans="1:14" s="5" customFormat="1" ht="15" x14ac:dyDescent="0.25">
      <c r="A2" s="1"/>
      <c r="B2" s="2"/>
      <c r="C2" s="1"/>
      <c r="D2" s="1"/>
      <c r="E2" s="1"/>
      <c r="F2" s="1"/>
      <c r="G2" s="6"/>
      <c r="H2" s="4"/>
      <c r="I2" s="45" t="s">
        <v>24</v>
      </c>
      <c r="J2" s="45"/>
      <c r="K2" s="45"/>
      <c r="L2" s="45"/>
    </row>
    <row r="3" spans="1:14" s="5" customFormat="1" ht="15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s="5" customFormat="1" ht="15" x14ac:dyDescent="0.25">
      <c r="A4" s="53" t="s">
        <v>25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4" s="5" customFormat="1" ht="15.75" thickBot="1" x14ac:dyDescent="0.3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s="5" customFormat="1" ht="27" customHeight="1" thickBot="1" x14ac:dyDescent="0.3">
      <c r="A6" s="54" t="s">
        <v>1</v>
      </c>
      <c r="B6" s="43" t="s">
        <v>2</v>
      </c>
      <c r="C6" s="43"/>
      <c r="D6" s="44" t="s">
        <v>3</v>
      </c>
      <c r="E6" s="44" t="s">
        <v>23</v>
      </c>
      <c r="F6" s="55" t="s">
        <v>4</v>
      </c>
      <c r="G6" s="80" t="s">
        <v>5</v>
      </c>
      <c r="H6" s="81"/>
      <c r="I6" s="81"/>
      <c r="J6" s="81"/>
      <c r="K6" s="81"/>
      <c r="L6" s="82"/>
    </row>
    <row r="7" spans="1:14" s="5" customFormat="1" ht="15.75" thickBot="1" x14ac:dyDescent="0.3">
      <c r="A7" s="54"/>
      <c r="B7" s="43"/>
      <c r="C7" s="43"/>
      <c r="D7" s="44"/>
      <c r="E7" s="44"/>
      <c r="F7" s="55"/>
      <c r="G7" s="76" t="s">
        <v>19</v>
      </c>
      <c r="H7" s="77"/>
      <c r="I7" s="78" t="s">
        <v>20</v>
      </c>
      <c r="J7" s="79"/>
      <c r="K7" s="60" t="s">
        <v>21</v>
      </c>
      <c r="L7" s="74"/>
    </row>
    <row r="8" spans="1:14" s="5" customFormat="1" ht="26.25" thickBot="1" x14ac:dyDescent="0.3">
      <c r="A8" s="85"/>
      <c r="B8" s="86"/>
      <c r="C8" s="86"/>
      <c r="D8" s="87"/>
      <c r="E8" s="87"/>
      <c r="F8" s="88"/>
      <c r="G8" s="89" t="s">
        <v>6</v>
      </c>
      <c r="H8" s="90" t="s">
        <v>7</v>
      </c>
      <c r="I8" s="91" t="s">
        <v>6</v>
      </c>
      <c r="J8" s="92" t="s">
        <v>7</v>
      </c>
      <c r="K8" s="89" t="s">
        <v>6</v>
      </c>
      <c r="L8" s="90" t="s">
        <v>7</v>
      </c>
    </row>
    <row r="9" spans="1:14" s="5" customFormat="1" ht="15.75" thickBot="1" x14ac:dyDescent="0.3">
      <c r="A9" s="94">
        <v>1</v>
      </c>
      <c r="B9" s="95">
        <v>2</v>
      </c>
      <c r="C9" s="95"/>
      <c r="D9" s="96">
        <v>3</v>
      </c>
      <c r="E9" s="97">
        <v>4</v>
      </c>
      <c r="F9" s="98">
        <v>5</v>
      </c>
      <c r="G9" s="94">
        <v>6</v>
      </c>
      <c r="H9" s="99">
        <v>7</v>
      </c>
      <c r="I9" s="98">
        <v>8</v>
      </c>
      <c r="J9" s="98">
        <v>9</v>
      </c>
      <c r="K9" s="100">
        <v>10</v>
      </c>
      <c r="L9" s="101">
        <v>11</v>
      </c>
    </row>
    <row r="10" spans="1:14" s="5" customFormat="1" ht="15" x14ac:dyDescent="0.25">
      <c r="A10" s="7"/>
      <c r="B10" s="93"/>
      <c r="C10" s="93"/>
      <c r="D10" s="8"/>
      <c r="E10" s="9"/>
      <c r="F10" s="8"/>
      <c r="G10" s="61"/>
      <c r="H10" s="62"/>
      <c r="I10" s="59"/>
      <c r="J10" s="102"/>
      <c r="K10" s="75"/>
      <c r="L10" s="103"/>
    </row>
    <row r="11" spans="1:14" s="5" customFormat="1" ht="15" x14ac:dyDescent="0.25">
      <c r="A11" s="42">
        <v>1</v>
      </c>
      <c r="B11" s="48" t="s">
        <v>16</v>
      </c>
      <c r="C11" s="48"/>
      <c r="D11" s="11" t="s">
        <v>8</v>
      </c>
      <c r="E11" s="12">
        <v>1</v>
      </c>
      <c r="F11" s="15"/>
      <c r="G11" s="63"/>
      <c r="H11" s="64">
        <f>+G11*F11</f>
        <v>0</v>
      </c>
      <c r="I11" s="16"/>
      <c r="J11" s="83">
        <f>+I11*F11</f>
        <v>0</v>
      </c>
      <c r="K11" s="63"/>
      <c r="L11" s="84">
        <f>+K11*F11</f>
        <v>0</v>
      </c>
      <c r="M11" s="13" t="e">
        <f>+G11+#REF!+I11+K11+#REF!+#REF!</f>
        <v>#REF!</v>
      </c>
      <c r="N11" s="14" t="e">
        <f>+H11+#REF!+J11+L11+#REF!+#REF!</f>
        <v>#REF!</v>
      </c>
    </row>
    <row r="12" spans="1:14" s="5" customFormat="1" ht="15" x14ac:dyDescent="0.25">
      <c r="A12" s="17">
        <v>2</v>
      </c>
      <c r="B12" s="52" t="s">
        <v>17</v>
      </c>
      <c r="C12" s="52"/>
      <c r="D12" s="11" t="s">
        <v>8</v>
      </c>
      <c r="E12" s="18">
        <v>1</v>
      </c>
      <c r="F12" s="19"/>
      <c r="G12" s="63"/>
      <c r="H12" s="64">
        <f t="shared" ref="H12:H15" si="0">+G12*F12</f>
        <v>0</v>
      </c>
      <c r="I12" s="16"/>
      <c r="J12" s="71">
        <f t="shared" ref="J12:J14" si="1">+I12*F12</f>
        <v>0</v>
      </c>
      <c r="K12" s="63"/>
      <c r="L12" s="64">
        <f>+K12*F12</f>
        <v>0</v>
      </c>
      <c r="M12" s="13" t="e">
        <f>+#REF!+I12+K12+#REF!+#REF!</f>
        <v>#REF!</v>
      </c>
      <c r="N12" s="14" t="e">
        <f>+H12+#REF!+J12+L12+#REF!+#REF!</f>
        <v>#REF!</v>
      </c>
    </row>
    <row r="13" spans="1:14" s="5" customFormat="1" ht="15" x14ac:dyDescent="0.25">
      <c r="A13" s="22">
        <v>3</v>
      </c>
      <c r="B13" s="47" t="s">
        <v>18</v>
      </c>
      <c r="C13" s="47"/>
      <c r="D13" s="11" t="s">
        <v>8</v>
      </c>
      <c r="E13" s="12">
        <v>1</v>
      </c>
      <c r="F13" s="21"/>
      <c r="G13" s="63"/>
      <c r="H13" s="64">
        <f t="shared" si="0"/>
        <v>0</v>
      </c>
      <c r="I13" s="20"/>
      <c r="J13" s="71">
        <f t="shared" si="1"/>
        <v>0</v>
      </c>
      <c r="K13" s="65"/>
      <c r="L13" s="64">
        <f>+K13*F13</f>
        <v>0</v>
      </c>
      <c r="M13" s="13" t="e">
        <f>+G13+#REF!+I13+K13+#REF!+#REF!</f>
        <v>#REF!</v>
      </c>
      <c r="N13" s="14" t="e">
        <f>+H13+#REF!+J13+L13+#REF!+#REF!</f>
        <v>#REF!</v>
      </c>
    </row>
    <row r="14" spans="1:14" s="5" customFormat="1" ht="15" x14ac:dyDescent="0.25">
      <c r="A14" s="22">
        <v>4</v>
      </c>
      <c r="B14" s="47" t="s">
        <v>9</v>
      </c>
      <c r="C14" s="47"/>
      <c r="D14" s="11" t="s">
        <v>8</v>
      </c>
      <c r="E14" s="12">
        <v>1</v>
      </c>
      <c r="F14" s="21"/>
      <c r="G14" s="63"/>
      <c r="H14" s="64">
        <f t="shared" si="0"/>
        <v>0</v>
      </c>
      <c r="I14" s="20"/>
      <c r="J14" s="71">
        <f t="shared" si="1"/>
        <v>0</v>
      </c>
      <c r="K14" s="65"/>
      <c r="L14" s="64">
        <f>+K14*F14</f>
        <v>0</v>
      </c>
      <c r="M14" s="13" t="e">
        <f>+G14+#REF!+I14+K14+#REF!+#REF!</f>
        <v>#REF!</v>
      </c>
      <c r="N14" s="14" t="e">
        <f>+H14+#REF!+J14+L14+#REF!+#REF!</f>
        <v>#REF!</v>
      </c>
    </row>
    <row r="15" spans="1:14" s="5" customFormat="1" ht="28.15" customHeight="1" x14ac:dyDescent="0.25">
      <c r="A15" s="22">
        <v>5</v>
      </c>
      <c r="B15" s="48" t="s">
        <v>22</v>
      </c>
      <c r="C15" s="48"/>
      <c r="D15" s="11" t="s">
        <v>8</v>
      </c>
      <c r="E15" s="12">
        <v>1</v>
      </c>
      <c r="F15" s="21"/>
      <c r="G15" s="63"/>
      <c r="H15" s="64">
        <f t="shared" si="0"/>
        <v>0</v>
      </c>
      <c r="I15" s="20"/>
      <c r="J15" s="71">
        <f>+I15*F15</f>
        <v>0</v>
      </c>
      <c r="K15" s="65"/>
      <c r="L15" s="64">
        <f>+K15*F15</f>
        <v>0</v>
      </c>
      <c r="M15" s="13" t="e">
        <f>+G15+#REF!+I15+K15+#REF!+#REF!</f>
        <v>#REF!</v>
      </c>
      <c r="N15" s="14" t="e">
        <f>+H15+#REF!+J15+L15+#REF!+#REF!</f>
        <v>#REF!</v>
      </c>
    </row>
    <row r="16" spans="1:14" s="5" customFormat="1" ht="15" x14ac:dyDescent="0.25">
      <c r="A16" s="22"/>
      <c r="B16" s="49"/>
      <c r="C16" s="49"/>
      <c r="D16" s="23"/>
      <c r="E16" s="12"/>
      <c r="F16" s="21"/>
      <c r="G16" s="65"/>
      <c r="H16" s="64"/>
      <c r="I16" s="20"/>
      <c r="J16" s="71"/>
      <c r="K16" s="65"/>
      <c r="L16" s="64"/>
    </row>
    <row r="17" spans="1:13" s="5" customFormat="1" ht="15" x14ac:dyDescent="0.25">
      <c r="A17" s="10"/>
      <c r="B17" s="50" t="s">
        <v>10</v>
      </c>
      <c r="C17" s="50"/>
      <c r="D17" s="25"/>
      <c r="E17" s="25"/>
      <c r="F17" s="56">
        <f>+F11+F12+F13+F14+F15</f>
        <v>0</v>
      </c>
      <c r="G17" s="66"/>
      <c r="H17" s="67">
        <f>+H11+H12+H13+H14+H15</f>
        <v>0</v>
      </c>
      <c r="I17" s="26"/>
      <c r="J17" s="72">
        <f>+J11+J12+J13+J14+J15</f>
        <v>0</v>
      </c>
      <c r="K17" s="66"/>
      <c r="L17" s="67">
        <f>+L11+L12+L13+L14+L15</f>
        <v>0</v>
      </c>
      <c r="M17" s="14" t="e">
        <f>+H17+#REF!+J17+L17+#REF!+#REF!</f>
        <v>#REF!</v>
      </c>
    </row>
    <row r="18" spans="1:13" s="5" customFormat="1" ht="15" x14ac:dyDescent="0.25">
      <c r="A18" s="27"/>
      <c r="B18" s="50" t="s">
        <v>11</v>
      </c>
      <c r="C18" s="50"/>
      <c r="D18" s="24"/>
      <c r="E18" s="24"/>
      <c r="F18" s="57">
        <f>+F17*0.21</f>
        <v>0</v>
      </c>
      <c r="G18" s="68"/>
      <c r="H18" s="67">
        <f>+H17*0.21</f>
        <v>0</v>
      </c>
      <c r="I18" s="28"/>
      <c r="J18" s="72">
        <f>+J17*0.21</f>
        <v>0</v>
      </c>
      <c r="K18" s="68"/>
      <c r="L18" s="67">
        <f>+L17*0.21</f>
        <v>0</v>
      </c>
    </row>
    <row r="19" spans="1:13" s="5" customFormat="1" ht="15.75" thickBot="1" x14ac:dyDescent="0.3">
      <c r="A19" s="29"/>
      <c r="B19" s="51" t="s">
        <v>12</v>
      </c>
      <c r="C19" s="51"/>
      <c r="D19" s="30"/>
      <c r="E19" s="30"/>
      <c r="F19" s="58">
        <f>+F17+F18</f>
        <v>0</v>
      </c>
      <c r="G19" s="69"/>
      <c r="H19" s="70">
        <f>+H17+H18</f>
        <v>0</v>
      </c>
      <c r="I19" s="31"/>
      <c r="J19" s="73">
        <f>+J17+J18</f>
        <v>0</v>
      </c>
      <c r="K19" s="69"/>
      <c r="L19" s="70">
        <f>+L17+L18</f>
        <v>0</v>
      </c>
    </row>
    <row r="20" spans="1:13" s="5" customFormat="1" ht="15" x14ac:dyDescent="0.25">
      <c r="A20" s="32"/>
      <c r="B20" s="33"/>
      <c r="C20" s="32"/>
      <c r="D20" s="32"/>
      <c r="E20" s="32"/>
      <c r="F20" s="32"/>
      <c r="G20" s="34"/>
      <c r="H20" s="34"/>
      <c r="I20" s="34"/>
      <c r="J20" s="34"/>
      <c r="K20" s="34"/>
      <c r="L20" s="34"/>
    </row>
    <row r="21" spans="1:13" s="5" customFormat="1" ht="15" x14ac:dyDescent="0.25">
      <c r="A21" s="46" t="s">
        <v>13</v>
      </c>
      <c r="B21" s="46"/>
      <c r="C21" s="46"/>
      <c r="D21" s="35"/>
      <c r="E21" s="35"/>
      <c r="F21" s="36"/>
      <c r="G21" s="36"/>
      <c r="H21" s="41"/>
      <c r="I21" s="37"/>
      <c r="J21" s="38"/>
      <c r="K21" s="41"/>
      <c r="L21" s="37"/>
    </row>
    <row r="22" spans="1:13" s="5" customFormat="1" ht="15" x14ac:dyDescent="0.25">
      <c r="A22" s="6"/>
      <c r="B22" s="35"/>
      <c r="C22" s="6"/>
      <c r="D22" s="6"/>
      <c r="E22" s="6"/>
      <c r="F22" s="2" t="s">
        <v>14</v>
      </c>
      <c r="G22" s="37"/>
      <c r="H22" s="1"/>
      <c r="I22" s="1"/>
      <c r="J22" s="37" t="s">
        <v>15</v>
      </c>
      <c r="K22" s="1"/>
      <c r="L22" s="1"/>
    </row>
    <row r="23" spans="1:13" s="5" customFormat="1" ht="15" x14ac:dyDescent="0.25">
      <c r="A23" s="6"/>
      <c r="B23" s="35"/>
      <c r="C23" s="6"/>
      <c r="D23" s="6"/>
      <c r="E23" s="6"/>
      <c r="F23" s="37"/>
      <c r="G23" s="37"/>
      <c r="H23" s="1"/>
      <c r="I23" s="1"/>
      <c r="J23" s="37"/>
      <c r="K23" s="1"/>
      <c r="L23" s="1"/>
    </row>
  </sheetData>
  <mergeCells count="23">
    <mergeCell ref="I2:L2"/>
    <mergeCell ref="B14:C14"/>
    <mergeCell ref="B15:C15"/>
    <mergeCell ref="B16:C16"/>
    <mergeCell ref="B17:C17"/>
    <mergeCell ref="B18:C18"/>
    <mergeCell ref="B19:C19"/>
    <mergeCell ref="A21:C21"/>
    <mergeCell ref="B9:C9"/>
    <mergeCell ref="B10:C10"/>
    <mergeCell ref="B11:C11"/>
    <mergeCell ref="B12:C12"/>
    <mergeCell ref="B13:C13"/>
    <mergeCell ref="A4:L4"/>
    <mergeCell ref="A6:A8"/>
    <mergeCell ref="B6:C8"/>
    <mergeCell ref="D6:D8"/>
    <mergeCell ref="E6:E8"/>
    <mergeCell ref="F6:F8"/>
    <mergeCell ref="G6:L6"/>
    <mergeCell ref="G7:H7"/>
    <mergeCell ref="I7:J7"/>
    <mergeCell ref="K7:L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Kontrimienė</dc:creator>
  <cp:lastModifiedBy>PC31</cp:lastModifiedBy>
  <cp:lastPrinted>2025-05-12T12:58:43Z</cp:lastPrinted>
  <dcterms:created xsi:type="dcterms:W3CDTF">2025-05-12T12:56:10Z</dcterms:created>
  <dcterms:modified xsi:type="dcterms:W3CDTF">2025-07-10T08:34:59Z</dcterms:modified>
</cp:coreProperties>
</file>